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stratovatg\Documents\2024 год\МП\МП 2025-2027\Ок вариант без внебюджета\"/>
    </mc:Choice>
  </mc:AlternateContent>
  <bookViews>
    <workbookView xWindow="0" yWindow="0" windowWidth="28800" windowHeight="11535"/>
  </bookViews>
  <sheets>
    <sheet name="Прил 3" sheetId="2" r:id="rId1"/>
  </sheets>
  <definedNames>
    <definedName name="_xlnm._FilterDatabase" localSheetId="0" hidden="1">'Прил 3'!$A$24:$N$32</definedName>
    <definedName name="_xlnm.Print_Titles" localSheetId="0">'Прил 3'!$5:$7</definedName>
    <definedName name="_xlnm.Print_Area" localSheetId="0">'Прил 3'!$A$1:$N$38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 l="1"/>
  <c r="A17" i="2"/>
  <c r="A18" i="2" s="1"/>
  <c r="A19" i="2" s="1"/>
  <c r="A20" i="2" s="1"/>
  <c r="A21" i="2" s="1"/>
  <c r="A22" i="2" s="1"/>
  <c r="A23" i="2" s="1"/>
  <c r="H14" i="2"/>
  <c r="I14" i="2" s="1"/>
  <c r="J14" i="2" s="1"/>
  <c r="F14" i="2"/>
  <c r="D14" i="2"/>
</calcChain>
</file>

<file path=xl/sharedStrings.xml><?xml version="1.0" encoding="utf-8"?>
<sst xmlns="http://schemas.openxmlformats.org/spreadsheetml/2006/main" count="137" uniqueCount="89">
  <si>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</si>
  <si>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</si>
  <si>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</si>
  <si>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</si>
  <si>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</si>
  <si>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</si>
  <si>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</si>
  <si>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</si>
  <si>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</si>
  <si>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</si>
  <si>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</si>
  <si>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</si>
  <si>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</si>
  <si>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</si>
  <si>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</si>
  <si>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</si>
  <si>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</si>
  <si>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</si>
  <si>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</si>
  <si>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</si>
  <si>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</si>
  <si>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</si>
  <si>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</si>
  <si>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</si>
  <si>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</si>
  <si>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</si>
  <si>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</si>
  <si>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</si>
  <si>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</si>
  <si>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</si>
  <si>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</si>
  <si>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</si>
  <si>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</si>
  <si>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</si>
  <si>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</si>
  <si>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</si>
  <si>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</si>
  <si>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</si>
  <si>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</si>
  <si>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</si>
  <si>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</si>
  <si>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</si>
  <si>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</si>
  <si>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</si>
  <si>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</si>
  <si>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</si>
  <si>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</si>
  <si>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</si>
  <si>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</si>
  <si>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</si>
  <si>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</si>
  <si>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</si>
  <si>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</si>
  <si>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</si>
  <si>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</si>
  <si>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</si>
  <si>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Муниципальный контракт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</si>
  <si>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</si>
  <si>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</si>
  <si>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</si>
  <si>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</si>
  <si>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</si>
  <si>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</si>
  <si>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</si>
  <si>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</si>
  <si>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</si>
  <si>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</si>
  <si>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</si>
  <si>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</si>
  <si>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</si>
  <si>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Годовой отчет по форме согласно приложению № 7 к Приказу Министерства строительства Красноярского края от 22.12.2021 
№ 669-о</t>
  </si>
  <si>
    <t>факт</t>
  </si>
  <si>
    <t>2026 год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</si>
  <si>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</si>
  <si>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оценка</t>
  </si>
  <si>
    <t>2027 год</t>
  </si>
  <si>
    <t>2024, 2027 - 0,05</t>
  </si>
  <si>
    <t>2025 - 0,05</t>
  </si>
  <si>
    <t xml:space="preserve">Подпрограмма 1, основное мероприятие 1.3., отдельное мероприятие 1 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</si>
  <si>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</si>
  <si>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Замена электрических сетей</t>
  </si>
  <si>
    <t>км</t>
  </si>
  <si>
    <t>Подпрограмма 3, основное мероприятие 3.3.</t>
  </si>
  <si>
    <t>2025-2027 - 0,1</t>
  </si>
  <si>
    <t>2024-2025 - 0,3;            2026 -  0,35; 2027 - 0,3</t>
  </si>
  <si>
    <t>2024-2025 - 0,95
2026 - 1,0
2027 - 0,95</t>
  </si>
  <si>
    <t xml:space="preserve">2024 -2025 - 0,5; 2027 - 0,5
</t>
  </si>
  <si>
    <t>2024 - 0,1</t>
  </si>
  <si>
    <t>2024-2025 - 0,4; 2026- 0,9; 2027 - 0,4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</si>
</sst>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164" fontId="6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 shrinkToFi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4" fontId="7" fillId="2" borderId="1" xfId="1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C24C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454478</xdr:colOff>
      <xdr:row>13</xdr:row>
      <xdr:rowOff>85725</xdr:rowOff>
    </xdr:from>
    <xdr:to>
      <xdr:col>11</xdr:col>
      <xdr:colOff>2028825</xdr:colOff>
      <xdr:row>13</xdr:row>
      <xdr:rowOff>695325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03" y="571500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view="pageBreakPreview" zoomScale="70" zoomScaleNormal="70" zoomScaleSheetLayoutView="70" workbookViewId="0">
      <pane ySplit="8" topLeftCell="A9" activePane="bottomLeft" state="frozen"/>
      <selection pane="bottomLeft" activeCell="B16" sqref="B16"/>
    </sheetView>
  </sheetViews>
  <sheetFormatPr defaultColWidth="9.140625" defaultRowHeight="15" x14ac:dyDescent="0.25"/>
  <cols>
    <col min="1" max="1" width="4.85546875" style="2" customWidth="1"/>
    <col min="2" max="2" width="54.28515625" style="2" customWidth="1"/>
    <col min="3" max="3" width="6.42578125" style="2" customWidth="1"/>
    <col min="4" max="4" width="13.5703125" style="2" customWidth="1"/>
    <col min="5" max="5" width="11.5703125" style="12" customWidth="1"/>
    <col min="6" max="7" width="11.28515625" style="12" customWidth="1"/>
    <col min="8" max="10" width="11.140625" style="12" customWidth="1"/>
    <col min="11" max="11" width="14" style="2" customWidth="1"/>
    <col min="12" max="12" width="35.85546875" style="2" customWidth="1"/>
    <col min="13" max="13" width="37.42578125" style="2" customWidth="1"/>
    <col min="14" max="14" width="28.5703125" style="2" customWidth="1"/>
    <col min="15" max="16384" width="9.140625" style="2"/>
  </cols>
  <sheetData>
    <row r="1" spans="1:14" ht="47.25" customHeight="1" x14ac:dyDescent="0.25">
      <c r="M1" s="32" t="s">
        <v>62</v>
      </c>
      <c r="N1" s="32"/>
    </row>
    <row r="3" spans="1:14" ht="19.5" customHeight="1" x14ac:dyDescent="0.25">
      <c r="A3" s="34" t="s">
        <v>35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34.5" customHeight="1" x14ac:dyDescent="0.25">
      <c r="A5" s="28" t="s">
        <v>0</v>
      </c>
      <c r="B5" s="29" t="s">
        <v>9</v>
      </c>
      <c r="C5" s="29" t="s">
        <v>1</v>
      </c>
      <c r="D5" s="36" t="s">
        <v>69</v>
      </c>
      <c r="E5" s="37"/>
      <c r="F5" s="37"/>
      <c r="G5" s="37"/>
      <c r="H5" s="37"/>
      <c r="I5" s="37"/>
      <c r="J5" s="38"/>
      <c r="K5" s="29" t="s">
        <v>2</v>
      </c>
      <c r="L5" s="29" t="s">
        <v>4</v>
      </c>
      <c r="M5" s="29" t="s">
        <v>5</v>
      </c>
      <c r="N5" s="29" t="s">
        <v>3</v>
      </c>
    </row>
    <row r="6" spans="1:14" ht="21" customHeight="1" x14ac:dyDescent="0.25">
      <c r="A6" s="28"/>
      <c r="B6" s="29"/>
      <c r="C6" s="29"/>
      <c r="D6" s="13" t="s">
        <v>12</v>
      </c>
      <c r="E6" s="14" t="s">
        <v>13</v>
      </c>
      <c r="F6" s="39" t="s">
        <v>14</v>
      </c>
      <c r="G6" s="40"/>
      <c r="H6" s="15" t="s">
        <v>60</v>
      </c>
      <c r="I6" s="15" t="s">
        <v>72</v>
      </c>
      <c r="J6" s="15" t="s">
        <v>75</v>
      </c>
      <c r="K6" s="29"/>
      <c r="L6" s="29"/>
      <c r="M6" s="29"/>
      <c r="N6" s="29"/>
    </row>
    <row r="7" spans="1:14" x14ac:dyDescent="0.25">
      <c r="A7" s="28"/>
      <c r="B7" s="29"/>
      <c r="C7" s="29"/>
      <c r="D7" s="10" t="s">
        <v>71</v>
      </c>
      <c r="E7" s="10" t="s">
        <v>71</v>
      </c>
      <c r="F7" s="10" t="s">
        <v>10</v>
      </c>
      <c r="G7" s="10" t="s">
        <v>74</v>
      </c>
      <c r="H7" s="36" t="s">
        <v>10</v>
      </c>
      <c r="I7" s="37"/>
      <c r="J7" s="38"/>
      <c r="K7" s="29"/>
      <c r="L7" s="29"/>
      <c r="M7" s="29"/>
      <c r="N7" s="29"/>
    </row>
    <row r="8" spans="1:14" x14ac:dyDescent="0.25">
      <c r="A8" s="3">
        <v>1</v>
      </c>
      <c r="B8" s="16">
        <v>2</v>
      </c>
      <c r="C8" s="3">
        <v>3</v>
      </c>
      <c r="D8" s="16">
        <v>4</v>
      </c>
      <c r="E8" s="3">
        <v>5</v>
      </c>
      <c r="F8" s="16">
        <v>6</v>
      </c>
      <c r="G8" s="16">
        <v>7</v>
      </c>
      <c r="H8" s="3">
        <v>8</v>
      </c>
      <c r="I8" s="3">
        <v>9</v>
      </c>
      <c r="J8" s="3">
        <v>10</v>
      </c>
      <c r="K8" s="16">
        <v>11</v>
      </c>
      <c r="L8" s="3">
        <v>12</v>
      </c>
      <c r="M8" s="16">
        <v>13</v>
      </c>
      <c r="N8" s="3">
        <v>14</v>
      </c>
    </row>
    <row r="9" spans="1:14" x14ac:dyDescent="0.25">
      <c r="A9" s="30" t="s">
        <v>33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14" ht="71.25" customHeight="1" x14ac:dyDescent="0.25">
      <c r="A10" s="3">
        <v>1</v>
      </c>
      <c r="B10" s="17" t="s">
        <v>50</v>
      </c>
      <c r="C10" s="16" t="s">
        <v>24</v>
      </c>
      <c r="D10" s="9"/>
      <c r="E10" s="11">
        <v>4</v>
      </c>
      <c r="F10" s="3">
        <v>4</v>
      </c>
      <c r="G10" s="3">
        <v>4</v>
      </c>
      <c r="H10" s="3">
        <v>3</v>
      </c>
      <c r="I10" s="3">
        <v>4</v>
      </c>
      <c r="J10" s="3">
        <v>4</v>
      </c>
      <c r="K10" s="18" t="s">
        <v>84</v>
      </c>
      <c r="L10" s="19"/>
      <c r="M10" s="19" t="s">
        <v>49</v>
      </c>
      <c r="N10" s="1" t="s">
        <v>45</v>
      </c>
    </row>
    <row r="11" spans="1:14" ht="63" customHeight="1" x14ac:dyDescent="0.25">
      <c r="A11" s="3">
        <v>2</v>
      </c>
      <c r="B11" s="1" t="s">
        <v>43</v>
      </c>
      <c r="C11" s="11" t="s">
        <v>24</v>
      </c>
      <c r="D11" s="9">
        <v>4</v>
      </c>
      <c r="E11" s="11">
        <v>1</v>
      </c>
      <c r="F11" s="9"/>
      <c r="G11" s="9"/>
      <c r="H11" s="9"/>
      <c r="I11" s="9"/>
      <c r="J11" s="9"/>
      <c r="K11" s="18" t="s">
        <v>61</v>
      </c>
      <c r="L11" s="19"/>
      <c r="M11" s="11" t="s">
        <v>44</v>
      </c>
      <c r="N11" s="1" t="s">
        <v>45</v>
      </c>
    </row>
    <row r="12" spans="1:14" ht="66.75" customHeight="1" x14ac:dyDescent="0.25">
      <c r="A12" s="3">
        <v>3</v>
      </c>
      <c r="B12" s="1" t="s">
        <v>79</v>
      </c>
      <c r="C12" s="11" t="s">
        <v>24</v>
      </c>
      <c r="D12" s="9"/>
      <c r="E12" s="11"/>
      <c r="F12" s="9"/>
      <c r="G12" s="9"/>
      <c r="H12" s="9">
        <v>3</v>
      </c>
      <c r="I12" s="9"/>
      <c r="J12" s="9"/>
      <c r="K12" s="20" t="s">
        <v>77</v>
      </c>
      <c r="L12" s="19"/>
      <c r="M12" s="11" t="s">
        <v>44</v>
      </c>
      <c r="N12" s="1" t="s">
        <v>45</v>
      </c>
    </row>
    <row r="13" spans="1:14" ht="45" customHeight="1" x14ac:dyDescent="0.25">
      <c r="A13" s="3">
        <v>4</v>
      </c>
      <c r="B13" s="21" t="s">
        <v>66</v>
      </c>
      <c r="C13" s="16" t="s">
        <v>24</v>
      </c>
      <c r="D13" s="9"/>
      <c r="E13" s="11"/>
      <c r="F13" s="3">
        <v>4</v>
      </c>
      <c r="G13" s="3">
        <v>4</v>
      </c>
      <c r="H13" s="3"/>
      <c r="I13" s="3"/>
      <c r="J13" s="3">
        <v>3</v>
      </c>
      <c r="K13" s="20" t="s">
        <v>76</v>
      </c>
      <c r="L13" s="19"/>
      <c r="M13" s="19" t="s">
        <v>23</v>
      </c>
      <c r="N13" s="1" t="s">
        <v>45</v>
      </c>
    </row>
    <row r="14" spans="1:14" ht="207" customHeight="1" x14ac:dyDescent="0.25">
      <c r="A14" s="3">
        <v>5</v>
      </c>
      <c r="B14" s="1" t="s">
        <v>73</v>
      </c>
      <c r="C14" s="16" t="s">
        <v>6</v>
      </c>
      <c r="D14" s="19">
        <f>83.9-(83.9-82.5)/12759*(2523+0)</f>
        <v>83.62316012226664</v>
      </c>
      <c r="E14" s="19">
        <v>83</v>
      </c>
      <c r="F14" s="19">
        <f>E14-(83.9-82.5)/8887*(790)</f>
        <v>82.875548554067734</v>
      </c>
      <c r="G14" s="19">
        <v>82.9</v>
      </c>
      <c r="H14" s="19">
        <f>G14-(82.9-82.5)/5172*(982)</f>
        <v>82.824052590873947</v>
      </c>
      <c r="I14" s="22">
        <f>H14</f>
        <v>82.824052590873947</v>
      </c>
      <c r="J14" s="19">
        <f>I14-(82.8-82.5)/4190*(250)</f>
        <v>82.806152829537439</v>
      </c>
      <c r="K14" s="18">
        <v>0.65</v>
      </c>
      <c r="L14" s="23" t="s">
        <v>63</v>
      </c>
      <c r="M14" s="19" t="s">
        <v>59</v>
      </c>
      <c r="N14" s="1" t="s">
        <v>19</v>
      </c>
    </row>
    <row r="15" spans="1:14" ht="15.75" x14ac:dyDescent="0.25">
      <c r="A15" s="33" t="s">
        <v>15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</row>
    <row r="16" spans="1:14" s="5" customFormat="1" ht="45" x14ac:dyDescent="0.25">
      <c r="A16" s="4">
        <v>1</v>
      </c>
      <c r="B16" s="1" t="s">
        <v>38</v>
      </c>
      <c r="C16" s="11" t="s">
        <v>24</v>
      </c>
      <c r="D16" s="9">
        <v>3</v>
      </c>
      <c r="E16" s="9"/>
      <c r="F16" s="9"/>
      <c r="G16" s="9"/>
      <c r="H16" s="9"/>
      <c r="I16" s="9"/>
      <c r="J16" s="9"/>
      <c r="K16" s="9"/>
      <c r="L16" s="19"/>
      <c r="M16" s="19" t="s">
        <v>23</v>
      </c>
      <c r="N16" s="1" t="s">
        <v>36</v>
      </c>
    </row>
    <row r="17" spans="1:14" s="5" customFormat="1" ht="60.75" customHeight="1" x14ac:dyDescent="0.25">
      <c r="A17" s="4">
        <f>A16+1</f>
        <v>2</v>
      </c>
      <c r="B17" s="1" t="s">
        <v>39</v>
      </c>
      <c r="C17" s="11" t="s">
        <v>24</v>
      </c>
      <c r="D17" s="9"/>
      <c r="E17" s="11"/>
      <c r="F17" s="11">
        <v>2</v>
      </c>
      <c r="G17" s="11">
        <v>2</v>
      </c>
      <c r="H17" s="11"/>
      <c r="I17" s="11"/>
      <c r="J17" s="11"/>
      <c r="K17" s="9"/>
      <c r="L17" s="19"/>
      <c r="M17" s="19" t="s">
        <v>8</v>
      </c>
      <c r="N17" s="1" t="s">
        <v>37</v>
      </c>
    </row>
    <row r="18" spans="1:14" s="5" customFormat="1" ht="45" x14ac:dyDescent="0.25">
      <c r="A18" s="4">
        <f t="shared" ref="A18:A23" si="0">A17+1</f>
        <v>3</v>
      </c>
      <c r="B18" s="1" t="s">
        <v>41</v>
      </c>
      <c r="C18" s="11" t="s">
        <v>24</v>
      </c>
      <c r="D18" s="9"/>
      <c r="E18" s="11"/>
      <c r="F18" s="9" t="s">
        <v>61</v>
      </c>
      <c r="G18" s="9" t="s">
        <v>61</v>
      </c>
      <c r="H18" s="9"/>
      <c r="I18" s="9"/>
      <c r="J18" s="9">
        <v>3</v>
      </c>
      <c r="K18" s="9"/>
      <c r="L18" s="19"/>
      <c r="M18" s="19" t="s">
        <v>8</v>
      </c>
      <c r="N18" s="1" t="s">
        <v>40</v>
      </c>
    </row>
    <row r="19" spans="1:14" s="5" customFormat="1" ht="45" customHeight="1" x14ac:dyDescent="0.25">
      <c r="A19" s="4">
        <f t="shared" si="0"/>
        <v>4</v>
      </c>
      <c r="B19" s="1" t="s">
        <v>67</v>
      </c>
      <c r="C19" s="11" t="s">
        <v>24</v>
      </c>
      <c r="D19" s="9"/>
      <c r="E19" s="11"/>
      <c r="F19" s="9">
        <v>4</v>
      </c>
      <c r="G19" s="9">
        <v>4</v>
      </c>
      <c r="H19" s="9"/>
      <c r="I19" s="9"/>
      <c r="J19" s="9">
        <v>3</v>
      </c>
      <c r="K19" s="18" t="s">
        <v>76</v>
      </c>
      <c r="L19" s="19"/>
      <c r="M19" s="19" t="s">
        <v>8</v>
      </c>
      <c r="N19" s="1" t="s">
        <v>46</v>
      </c>
    </row>
    <row r="20" spans="1:14" s="5" customFormat="1" ht="74.25" customHeight="1" x14ac:dyDescent="0.25">
      <c r="A20" s="4">
        <f t="shared" si="0"/>
        <v>5</v>
      </c>
      <c r="B20" s="1" t="s">
        <v>58</v>
      </c>
      <c r="C20" s="11" t="s">
        <v>24</v>
      </c>
      <c r="D20" s="9">
        <v>4</v>
      </c>
      <c r="E20" s="11">
        <v>4</v>
      </c>
      <c r="F20" s="8">
        <v>4</v>
      </c>
      <c r="G20" s="8">
        <v>4</v>
      </c>
      <c r="H20" s="8">
        <v>3</v>
      </c>
      <c r="I20" s="8">
        <v>4</v>
      </c>
      <c r="J20" s="8">
        <v>4</v>
      </c>
      <c r="K20" s="20" t="s">
        <v>85</v>
      </c>
      <c r="L20" s="19"/>
      <c r="M20" s="19" t="s">
        <v>56</v>
      </c>
      <c r="N20" s="1" t="s">
        <v>46</v>
      </c>
    </row>
    <row r="21" spans="1:14" s="5" customFormat="1" ht="62.25" customHeight="1" x14ac:dyDescent="0.25">
      <c r="A21" s="4">
        <f t="shared" si="0"/>
        <v>6</v>
      </c>
      <c r="B21" s="1" t="s">
        <v>43</v>
      </c>
      <c r="C21" s="11" t="s">
        <v>24</v>
      </c>
      <c r="D21" s="9">
        <v>4</v>
      </c>
      <c r="E21" s="11">
        <v>1</v>
      </c>
      <c r="F21" s="9"/>
      <c r="G21" s="9"/>
      <c r="H21" s="9"/>
      <c r="I21" s="9"/>
      <c r="J21" s="9"/>
      <c r="K21" s="18" t="s">
        <v>61</v>
      </c>
      <c r="L21" s="19"/>
      <c r="M21" s="11" t="s">
        <v>44</v>
      </c>
      <c r="N21" s="1" t="s">
        <v>46</v>
      </c>
    </row>
    <row r="22" spans="1:14" s="5" customFormat="1" ht="60" customHeight="1" x14ac:dyDescent="0.25">
      <c r="A22" s="4">
        <f t="shared" si="0"/>
        <v>7</v>
      </c>
      <c r="B22" s="1" t="s">
        <v>79</v>
      </c>
      <c r="C22" s="11" t="s">
        <v>24</v>
      </c>
      <c r="D22" s="9"/>
      <c r="E22" s="11"/>
      <c r="F22" s="9"/>
      <c r="G22" s="9"/>
      <c r="H22" s="9">
        <v>3</v>
      </c>
      <c r="I22" s="9"/>
      <c r="J22" s="9"/>
      <c r="K22" s="18" t="s">
        <v>77</v>
      </c>
      <c r="L22" s="19"/>
      <c r="M22" s="11" t="s">
        <v>44</v>
      </c>
      <c r="N22" s="1" t="s">
        <v>78</v>
      </c>
    </row>
    <row r="23" spans="1:14" s="5" customFormat="1" ht="62.25" customHeight="1" x14ac:dyDescent="0.25">
      <c r="A23" s="4">
        <f t="shared" si="0"/>
        <v>8</v>
      </c>
      <c r="B23" s="1" t="s">
        <v>57</v>
      </c>
      <c r="C23" s="11" t="s">
        <v>24</v>
      </c>
      <c r="D23" s="9">
        <v>1</v>
      </c>
      <c r="E23" s="11"/>
      <c r="F23" s="9"/>
      <c r="G23" s="9"/>
      <c r="H23" s="9"/>
      <c r="I23" s="9"/>
      <c r="J23" s="9"/>
      <c r="K23" s="18"/>
      <c r="L23" s="19"/>
      <c r="M23" s="11" t="s">
        <v>44</v>
      </c>
      <c r="N23" s="1" t="s">
        <v>53</v>
      </c>
    </row>
    <row r="24" spans="1:14" s="5" customFormat="1" ht="15.75" x14ac:dyDescent="0.25">
      <c r="A24" s="31" t="s">
        <v>16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 s="5" customFormat="1" ht="158.25" customHeight="1" x14ac:dyDescent="0.25">
      <c r="A25" s="4">
        <v>1</v>
      </c>
      <c r="B25" s="1" t="s">
        <v>27</v>
      </c>
      <c r="C25" s="11" t="s">
        <v>6</v>
      </c>
      <c r="D25" s="19">
        <v>100</v>
      </c>
      <c r="E25" s="19">
        <v>100</v>
      </c>
      <c r="F25" s="19">
        <v>100</v>
      </c>
      <c r="G25" s="19">
        <v>100</v>
      </c>
      <c r="H25" s="19" t="s">
        <v>61</v>
      </c>
      <c r="I25" s="19"/>
      <c r="J25" s="19"/>
      <c r="K25" s="19">
        <v>1</v>
      </c>
      <c r="L25" s="19" t="s">
        <v>26</v>
      </c>
      <c r="M25" s="19" t="s">
        <v>70</v>
      </c>
      <c r="N25" s="1" t="s">
        <v>17</v>
      </c>
    </row>
    <row r="26" spans="1:14" s="5" customFormat="1" ht="15.75" x14ac:dyDescent="0.25">
      <c r="A26" s="31" t="s">
        <v>18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 s="5" customFormat="1" ht="53.25" customHeight="1" x14ac:dyDescent="0.25">
      <c r="A27" s="4">
        <v>1</v>
      </c>
      <c r="B27" s="1" t="s">
        <v>32</v>
      </c>
      <c r="C27" s="11" t="s">
        <v>28</v>
      </c>
      <c r="D27" s="9">
        <v>3</v>
      </c>
      <c r="E27" s="9">
        <v>1</v>
      </c>
      <c r="F27" s="9">
        <v>4</v>
      </c>
      <c r="G27" s="9">
        <v>4</v>
      </c>
      <c r="H27" s="9">
        <v>3</v>
      </c>
      <c r="I27" s="9">
        <v>2</v>
      </c>
      <c r="J27" s="9">
        <v>5</v>
      </c>
      <c r="K27" s="19" t="s">
        <v>88</v>
      </c>
      <c r="L27" s="19" t="s">
        <v>31</v>
      </c>
      <c r="M27" s="19" t="s">
        <v>30</v>
      </c>
      <c r="N27" s="1" t="s">
        <v>19</v>
      </c>
    </row>
    <row r="28" spans="1:14" s="5" customFormat="1" ht="60" customHeight="1" x14ac:dyDescent="0.25">
      <c r="A28" s="4">
        <v>2</v>
      </c>
      <c r="B28" s="1" t="s">
        <v>68</v>
      </c>
      <c r="C28" s="11" t="s">
        <v>29</v>
      </c>
      <c r="D28" s="24">
        <v>2523</v>
      </c>
      <c r="E28" s="24">
        <v>1393</v>
      </c>
      <c r="F28" s="24">
        <f>584*0+(426+364)</f>
        <v>790</v>
      </c>
      <c r="G28" s="24">
        <v>790</v>
      </c>
      <c r="H28" s="24">
        <v>982</v>
      </c>
      <c r="I28" s="24"/>
      <c r="J28" s="24">
        <v>250</v>
      </c>
      <c r="K28" s="18" t="s">
        <v>86</v>
      </c>
      <c r="L28" s="19" t="s">
        <v>31</v>
      </c>
      <c r="M28" s="19" t="s">
        <v>30</v>
      </c>
      <c r="N28" s="1" t="s">
        <v>20</v>
      </c>
    </row>
    <row r="29" spans="1:14" s="5" customFormat="1" ht="46.5" customHeight="1" x14ac:dyDescent="0.25">
      <c r="A29" s="4">
        <v>3</v>
      </c>
      <c r="B29" s="1" t="s">
        <v>51</v>
      </c>
      <c r="C29" s="11" t="s">
        <v>29</v>
      </c>
      <c r="D29" s="41">
        <v>3940</v>
      </c>
      <c r="E29" s="41"/>
      <c r="F29" s="41"/>
      <c r="G29" s="41"/>
      <c r="H29" s="41"/>
      <c r="I29" s="25"/>
      <c r="J29" s="25"/>
      <c r="K29" s="18"/>
      <c r="L29" s="19" t="s">
        <v>31</v>
      </c>
      <c r="M29" s="19" t="s">
        <v>30</v>
      </c>
      <c r="N29" s="1" t="s">
        <v>52</v>
      </c>
    </row>
    <row r="30" spans="1:14" s="5" customFormat="1" ht="43.5" customHeight="1" x14ac:dyDescent="0.25">
      <c r="A30" s="4">
        <v>4</v>
      </c>
      <c r="B30" s="1" t="s">
        <v>54</v>
      </c>
      <c r="C30" s="11" t="s">
        <v>24</v>
      </c>
      <c r="D30" s="25">
        <v>4</v>
      </c>
      <c r="E30" s="25">
        <v>4</v>
      </c>
      <c r="F30" s="25">
        <v>2</v>
      </c>
      <c r="G30" s="25">
        <v>2</v>
      </c>
      <c r="H30" s="26"/>
      <c r="I30" s="26"/>
      <c r="J30" s="26"/>
      <c r="K30" s="18" t="s">
        <v>87</v>
      </c>
      <c r="L30" s="19"/>
      <c r="M30" s="19" t="s">
        <v>55</v>
      </c>
      <c r="N30" s="1" t="s">
        <v>20</v>
      </c>
    </row>
    <row r="31" spans="1:14" s="5" customFormat="1" ht="43.5" customHeight="1" x14ac:dyDescent="0.25">
      <c r="A31" s="4">
        <v>5</v>
      </c>
      <c r="B31" s="1" t="s">
        <v>80</v>
      </c>
      <c r="C31" s="11" t="s">
        <v>81</v>
      </c>
      <c r="D31" s="25"/>
      <c r="E31" s="25"/>
      <c r="F31" s="25"/>
      <c r="G31" s="25"/>
      <c r="H31" s="27">
        <v>24.86</v>
      </c>
      <c r="I31" s="27">
        <v>24.62</v>
      </c>
      <c r="J31" s="27">
        <v>24.64</v>
      </c>
      <c r="K31" s="18" t="s">
        <v>83</v>
      </c>
      <c r="L31" s="19" t="s">
        <v>31</v>
      </c>
      <c r="M31" s="19" t="s">
        <v>30</v>
      </c>
      <c r="N31" s="1" t="s">
        <v>82</v>
      </c>
    </row>
    <row r="32" spans="1:14" s="5" customFormat="1" ht="15.75" x14ac:dyDescent="0.25">
      <c r="A32" s="31" t="s">
        <v>21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ht="105" x14ac:dyDescent="0.25">
      <c r="A33" s="4">
        <v>1</v>
      </c>
      <c r="B33" s="1" t="s">
        <v>25</v>
      </c>
      <c r="C33" s="11" t="s">
        <v>24</v>
      </c>
      <c r="D33" s="9">
        <v>1</v>
      </c>
      <c r="E33" s="9"/>
      <c r="F33" s="9"/>
      <c r="G33" s="9"/>
      <c r="H33" s="9"/>
      <c r="I33" s="9"/>
      <c r="J33" s="9"/>
      <c r="K33" s="18"/>
      <c r="L33" s="19"/>
      <c r="M33" s="19" t="s">
        <v>11</v>
      </c>
      <c r="N33" s="1" t="s">
        <v>47</v>
      </c>
    </row>
    <row r="34" spans="1:14" ht="45" x14ac:dyDescent="0.25">
      <c r="A34" s="4">
        <v>2</v>
      </c>
      <c r="B34" s="21" t="s">
        <v>65</v>
      </c>
      <c r="C34" s="11" t="s">
        <v>24</v>
      </c>
      <c r="D34" s="9"/>
      <c r="E34" s="9"/>
      <c r="F34" s="9">
        <v>1</v>
      </c>
      <c r="G34" s="9">
        <v>1</v>
      </c>
      <c r="H34" s="9"/>
      <c r="I34" s="9"/>
      <c r="J34" s="9"/>
      <c r="K34" s="18"/>
      <c r="L34" s="19"/>
      <c r="M34" s="19" t="s">
        <v>23</v>
      </c>
      <c r="N34" s="1" t="s">
        <v>64</v>
      </c>
    </row>
    <row r="35" spans="1:14" ht="15.75" x14ac:dyDescent="0.25">
      <c r="A35" s="31" t="s">
        <v>22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14" ht="47.25" customHeight="1" x14ac:dyDescent="0.25">
      <c r="A36" s="6">
        <v>1</v>
      </c>
      <c r="B36" s="1" t="s">
        <v>34</v>
      </c>
      <c r="C36" s="6" t="s">
        <v>24</v>
      </c>
      <c r="D36" s="8"/>
      <c r="E36" s="9"/>
      <c r="F36" s="9">
        <v>1</v>
      </c>
      <c r="G36" s="9">
        <v>1</v>
      </c>
      <c r="H36" s="9"/>
      <c r="I36" s="9"/>
      <c r="J36" s="9"/>
      <c r="K36" s="18"/>
      <c r="L36" s="19"/>
      <c r="M36" s="6" t="s">
        <v>7</v>
      </c>
      <c r="N36" s="7" t="s">
        <v>48</v>
      </c>
    </row>
    <row r="37" spans="1:14" ht="7.5" customHeight="1" x14ac:dyDescent="0.25"/>
    <row r="38" spans="1:14" x14ac:dyDescent="0.25">
      <c r="A38" s="2" t="s">
        <v>42</v>
      </c>
    </row>
  </sheetData>
  <mergeCells count="20">
    <mergeCell ref="A24:N24"/>
    <mergeCell ref="A26:N26"/>
    <mergeCell ref="D29:H29"/>
    <mergeCell ref="A32:N32"/>
    <mergeCell ref="A35:N35"/>
    <mergeCell ref="M1:N1"/>
    <mergeCell ref="A3:N3"/>
    <mergeCell ref="A4:N4"/>
    <mergeCell ref="A5:A7"/>
    <mergeCell ref="B5:B7"/>
    <mergeCell ref="C5:C7"/>
    <mergeCell ref="D5:J5"/>
    <mergeCell ref="K5:K7"/>
    <mergeCell ref="L5:L7"/>
    <mergeCell ref="M5:M7"/>
    <mergeCell ref="N5:N7"/>
    <mergeCell ref="F6:G6"/>
    <mergeCell ref="H7:J7"/>
    <mergeCell ref="A9:N9"/>
    <mergeCell ref="A15:N15"/>
  </mergeCells>
  <pageMargins left="0.19685039370078741" right="0.19685039370078741" top="0.39370078740157483" bottom="0.39370078740157483" header="0.31496062992125984" footer="0.31496062992125984"/>
  <pageSetup paperSize="9" scale="54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Евстратова Татьяна Григорьевна</cp:lastModifiedBy>
  <cp:lastPrinted>2024-11-09T13:34:43Z</cp:lastPrinted>
  <dcterms:created xsi:type="dcterms:W3CDTF">2015-08-06T08:38:08Z</dcterms:created>
  <dcterms:modified xsi:type="dcterms:W3CDTF">2024-11-13T05:12:58Z</dcterms:modified>
</cp:coreProperties>
</file>